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RJ/ANEXO I APÊNDICE C - PLANILHA_PINTURA_R05/"/>
    </mc:Choice>
  </mc:AlternateContent>
  <xr:revisionPtr revIDLastSave="62" documentId="13_ncr:1_{5A724DAB-FC11-4217-B05D-63693F89FF42}" xr6:coauthVersionLast="47" xr6:coauthVersionMax="47" xr10:uidLastSave="{BB59191A-29F9-450A-BB23-777454CB5A5A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26" i="18" l="1"/>
  <c r="D49" i="18"/>
  <c r="E45" i="18" l="1"/>
  <c r="D38" i="18"/>
  <c r="E49" i="18"/>
  <c r="E26" i="18"/>
  <c r="D45" i="18"/>
  <c r="E38" i="18"/>
  <c r="D51" i="18" l="1"/>
  <c r="E51" i="18"/>
  <c r="K34" i="5" l="1"/>
  <c r="J34" i="5"/>
  <c r="L34" i="5" s="1"/>
  <c r="M34" i="5" s="1"/>
  <c r="N34" i="5" s="1"/>
  <c r="K35" i="5" l="1"/>
  <c r="J35" i="5"/>
  <c r="L35" i="5" s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L32" i="5" s="1"/>
  <c r="M32" i="5" s="1"/>
  <c r="N32" i="5" s="1"/>
  <c r="J33" i="5"/>
  <c r="L33" i="5" s="1"/>
  <c r="M33" i="5" s="1"/>
  <c r="N33" i="5" s="1"/>
  <c r="K32" i="5"/>
  <c r="K19" i="5"/>
  <c r="L31" i="5" l="1"/>
  <c r="M31" i="5" s="1"/>
  <c r="N31" i="5" s="1"/>
  <c r="J19" i="5"/>
  <c r="L19" i="5" s="1"/>
  <c r="M19" i="5" s="1"/>
  <c r="N19" i="5" s="1"/>
  <c r="K27" i="5" l="1"/>
  <c r="K26" i="5"/>
  <c r="K38" i="5"/>
  <c r="J26" i="5" l="1"/>
  <c r="L26" i="5" s="1"/>
  <c r="M26" i="5" s="1"/>
  <c r="N26" i="5" s="1"/>
  <c r="J27" i="5"/>
  <c r="L27" i="5" s="1"/>
  <c r="M27" i="5" s="1"/>
  <c r="N27" i="5" s="1"/>
  <c r="K22" i="5" l="1"/>
  <c r="J22" i="5"/>
  <c r="K23" i="5"/>
  <c r="J23" i="5"/>
  <c r="K18" i="5"/>
  <c r="J18" i="5"/>
  <c r="L18" i="5" s="1"/>
  <c r="M18" i="5" s="1"/>
  <c r="N18" i="5" s="1"/>
  <c r="K17" i="5"/>
  <c r="J17" i="5"/>
  <c r="L17" i="5" s="1"/>
  <c r="M17" i="5" s="1"/>
  <c r="N17" i="5" s="1"/>
  <c r="K21" i="5"/>
  <c r="K24" i="5"/>
  <c r="J20" i="5"/>
  <c r="K29" i="5"/>
  <c r="K25" i="5"/>
  <c r="K20" i="5"/>
  <c r="L22" i="5" l="1"/>
  <c r="M22" i="5" s="1"/>
  <c r="N22" i="5" s="1"/>
  <c r="L23" i="5"/>
  <c r="M23" i="5" s="1"/>
  <c r="N23" i="5" s="1"/>
  <c r="L20" i="5"/>
  <c r="M20" i="5" s="1"/>
  <c r="N20" i="5" s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J36" i="5" l="1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M37" i="5" l="1"/>
  <c r="M39" i="5" s="1"/>
  <c r="L39" i="5"/>
  <c r="N37" i="5" l="1"/>
  <c r="N39" i="5" s="1"/>
  <c r="O37" i="5" l="1"/>
  <c r="O34" i="5"/>
  <c r="O35" i="5"/>
  <c r="O32" i="5"/>
  <c r="O31" i="5"/>
  <c r="O30" i="5"/>
  <c r="O33" i="5"/>
  <c r="O23" i="5"/>
  <c r="O19" i="5"/>
  <c r="O18" i="5"/>
  <c r="O22" i="5"/>
  <c r="O27" i="5"/>
  <c r="O26" i="5"/>
  <c r="O17" i="5"/>
  <c r="O24" i="5"/>
  <c r="O29" i="5"/>
  <c r="O21" i="5"/>
  <c r="O38" i="5"/>
  <c r="O20" i="5"/>
  <c r="O25" i="5"/>
  <c r="O36" i="5"/>
  <c r="O39" i="5" l="1"/>
</calcChain>
</file>

<file path=xl/sharedStrings.xml><?xml version="1.0" encoding="utf-8"?>
<sst xmlns="http://schemas.openxmlformats.org/spreadsheetml/2006/main" count="285" uniqueCount="229">
  <si>
    <t>LOGO EMPRESA</t>
  </si>
  <si>
    <t>UNIDADE DA CAIXA</t>
  </si>
  <si>
    <t>UNIDADE/UF:</t>
  </si>
  <si>
    <t>ATA DE REGISTRO DE PREÇOS, PELO PRAZO DE 12 (DOZE) MESES, PARA EXECUÇÃO DE SERVIÇOS COMUNS DE PINTURA, NAS UNIDADES DA CAIXA ECONÔMICA FEDERAL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</si>
  <si>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</si>
  <si>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</si>
  <si>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</si>
  <si>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</si>
  <si>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</si>
  <si>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</si>
  <si>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</si>
  <si>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</si>
  <si>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</si>
  <si>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</si>
  <si>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</si>
  <si>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</si>
  <si>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</si>
  <si>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</si>
  <si>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</si>
  <si>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</si>
  <si>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</si>
  <si>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</si>
  <si>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</si>
  <si>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</si>
  <si>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</si>
  <si>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</si>
  <si>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</si>
  <si>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</si>
  <si>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</si>
  <si>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</si>
  <si>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</si>
  <si>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</si>
  <si>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</si>
  <si>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</si>
  <si>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</si>
  <si>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</si>
  <si>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</si>
  <si>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</si>
  <si>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</si>
  <si>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</si>
  <si>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</si>
  <si>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</si>
  <si>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</si>
  <si>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</si>
  <si>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</si>
  <si>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</si>
  <si>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</si>
  <si>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</si>
  <si>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</si>
  <si>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</si>
  <si>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</si>
  <si>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</si>
  <si>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</si>
  <si>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</si>
  <si>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</si>
  <si>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</si>
  <si>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</si>
  <si>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</si>
  <si>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</si>
  <si>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</si>
  <si>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</si>
  <si>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</si>
  <si>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</si>
  <si>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</si>
  <si>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</si>
  <si>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</si>
  <si>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</si>
  <si>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</si>
  <si>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</si>
  <si>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</si>
  <si>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</si>
  <si>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</si>
  <si>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</si>
  <si>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</si>
  <si>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</si>
  <si>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</si>
  <si>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</si>
  <si>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</si>
  <si>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</si>
  <si>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</si>
  <si>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</si>
  <si>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</si>
  <si>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</si>
  <si>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</si>
  <si>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</si>
  <si>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</si>
  <si>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</si>
  <si>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</si>
  <si>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</si>
  <si>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</si>
  <si>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</si>
  <si>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</si>
  <si>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</si>
  <si>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</si>
  <si>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</si>
  <si>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</si>
  <si>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</si>
  <si>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</si>
  <si>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</si>
  <si>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</si>
  <si>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</si>
  <si>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</si>
  <si>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</si>
  <si>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</si>
  <si>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</si>
  <si>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</si>
  <si>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</si>
  <si>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</si>
  <si>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</si>
  <si>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</si>
  <si>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</si>
  <si>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</si>
  <si>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</si>
  <si>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</si>
  <si>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</si>
  <si>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</si>
  <si>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</si>
  <si>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</si>
  <si>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</si>
  <si>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</si>
  <si>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</si>
  <si>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</si>
  <si>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</si>
  <si>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</si>
  <si>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</si>
  <si>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</si>
  <si>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</si>
  <si>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</si>
  <si>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</si>
  <si>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</si>
  <si>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</si>
  <si>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</si>
  <si>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</si>
  <si>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</si>
  <si>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</si>
  <si>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</si>
  <si>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</si>
  <si>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</si>
  <si>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</si>
  <si>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</si>
  <si>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</si>
  <si>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</si>
  <si>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</si>
  <si>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</si>
  <si>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</si>
  <si>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</si>
  <si>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</si>
  <si>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</si>
  <si>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</si>
  <si>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</si>
  <si>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</si>
  <si>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</si>
  <si>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</si>
  <si>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</si>
  <si>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</si>
  <si>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</si>
  <si>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</si>
  <si>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</si>
  <si>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</si>
  <si>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</si>
  <si>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</si>
  <si>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</si>
  <si>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</si>
  <si>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</si>
  <si>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</si>
  <si>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</si>
  <si>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</si>
  <si>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</si>
  <si>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</si>
  <si>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</si>
  <si>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</si>
  <si>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</si>
  <si>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</si>
  <si>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</si>
  <si>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</si>
  <si>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</si>
  <si>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</si>
  <si>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</si>
  <si>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</si>
  <si>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</si>
  <si>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</si>
  <si>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</si>
  <si>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</si>
  <si>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</si>
  <si>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</si>
  <si>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</si>
  <si>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</si>
  <si>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</si>
  <si>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</si>
  <si>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</si>
  <si>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</si>
  <si>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</si>
  <si>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</si>
  <si>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</si>
  <si>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</si>
  <si>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</si>
  <si>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</si>
  <si>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</si>
  <si>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CREA-RJ</t>
  </si>
  <si>
    <t>RIO DE JANEIRO</t>
  </si>
  <si>
    <t>RJ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</si>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</sst>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8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39" activePane="bottomRight" state="frozen"/>
      <selection pane="topRight" activeCell="F1" sqref="F1"/>
      <selection pane="bottomLeft" activeCell="A17" sqref="A17"/>
      <selection pane="bottomRight" activeCell="D36" sqref="D36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" customHeight="1">
      <c r="B2" s="208"/>
      <c r="C2" s="208"/>
      <c r="D2" s="208"/>
      <c r="E2" s="36"/>
      <c r="J2" s="211" t="s">
        <v>2</v>
      </c>
      <c r="K2" s="211"/>
      <c r="L2" s="218" t="s">
        <v>199</v>
      </c>
      <c r="M2" s="219"/>
      <c r="N2" s="220"/>
      <c r="O2" s="199" t="s">
        <v>200</v>
      </c>
    </row>
    <row r="3" spans="2:17">
      <c r="B3" s="208"/>
      <c r="C3" s="208"/>
      <c r="D3" s="208"/>
      <c r="E3" s="36"/>
      <c r="J3" s="211" t="s">
        <v>195</v>
      </c>
      <c r="K3" s="211"/>
      <c r="L3" s="212" t="s">
        <v>3</v>
      </c>
      <c r="M3" s="213"/>
      <c r="N3" s="213"/>
      <c r="O3" s="214"/>
    </row>
    <row r="4" spans="2:17" ht="46.1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4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4" hidden="1">
      <c r="B6" s="208"/>
      <c r="C6" s="208"/>
      <c r="D6" s="208"/>
      <c r="E6" s="36"/>
      <c r="J6" s="206" t="s">
        <v>4</v>
      </c>
      <c r="K6" s="206"/>
      <c r="L6" s="207"/>
      <c r="M6" s="207"/>
      <c r="N6" s="207"/>
      <c r="O6" s="207"/>
    </row>
    <row r="7" spans="2:17" ht="14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4" hidden="1">
      <c r="B8" s="208"/>
      <c r="C8" s="208"/>
      <c r="D8" s="208"/>
      <c r="E8" s="36"/>
      <c r="J8" s="206" t="s">
        <v>5</v>
      </c>
      <c r="K8" s="206"/>
      <c r="L8" s="209"/>
      <c r="M8" s="209"/>
      <c r="N8" s="209"/>
      <c r="O8" s="209"/>
    </row>
    <row r="9" spans="2:17" ht="14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4" hidden="1">
      <c r="B10" s="208"/>
      <c r="C10" s="208"/>
      <c r="D10" s="208"/>
      <c r="E10" s="36"/>
      <c r="J10" s="206" t="s">
        <v>6</v>
      </c>
      <c r="K10" s="206"/>
      <c r="L10" s="207"/>
      <c r="M10" s="207"/>
      <c r="N10" s="207"/>
      <c r="O10" s="207"/>
    </row>
    <row r="12" spans="2:17" s="41" customFormat="1" ht="18">
      <c r="B12" s="201" t="s">
        <v>7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02" t="s">
        <v>8</v>
      </c>
      <c r="C14" s="202" t="s">
        <v>9</v>
      </c>
      <c r="D14" s="202" t="s">
        <v>10</v>
      </c>
      <c r="E14" s="202" t="s">
        <v>11</v>
      </c>
      <c r="F14" s="202" t="s">
        <v>12</v>
      </c>
      <c r="G14" s="203" t="s">
        <v>13</v>
      </c>
      <c r="H14" s="203" t="s">
        <v>14</v>
      </c>
      <c r="I14" s="203"/>
      <c r="J14" s="203" t="s">
        <v>15</v>
      </c>
      <c r="K14" s="203"/>
      <c r="L14" s="203"/>
      <c r="M14" s="182" t="s">
        <v>16</v>
      </c>
      <c r="N14" s="203" t="s">
        <v>17</v>
      </c>
      <c r="O14" s="203" t="s">
        <v>18</v>
      </c>
    </row>
    <row r="15" spans="2:17" s="55" customFormat="1" ht="13">
      <c r="B15" s="202"/>
      <c r="C15" s="202"/>
      <c r="D15" s="202"/>
      <c r="E15" s="202"/>
      <c r="F15" s="202"/>
      <c r="G15" s="203"/>
      <c r="H15" s="182" t="s">
        <v>19</v>
      </c>
      <c r="I15" s="182" t="s">
        <v>20</v>
      </c>
      <c r="J15" s="182" t="s">
        <v>19</v>
      </c>
      <c r="K15" s="182" t="s">
        <v>20</v>
      </c>
      <c r="L15" s="182" t="s">
        <v>21</v>
      </c>
      <c r="M15" s="183">
        <f>BDI!E25</f>
        <v>0.20965275127233363</v>
      </c>
      <c r="N15" s="203"/>
      <c r="O15" s="203"/>
    </row>
    <row r="16" spans="2:17" s="36" customFormat="1" ht="13">
      <c r="B16" s="149">
        <v>1</v>
      </c>
      <c r="C16" s="127"/>
      <c r="D16" s="131"/>
      <c r="E16" s="128" t="s">
        <v>22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23</v>
      </c>
      <c r="C17" s="167" t="s">
        <v>24</v>
      </c>
      <c r="D17" s="130" t="s">
        <v>25</v>
      </c>
      <c r="E17" s="168" t="s">
        <v>202</v>
      </c>
      <c r="F17" s="169" t="s">
        <v>203</v>
      </c>
      <c r="G17" s="143">
        <v>32500</v>
      </c>
      <c r="H17" s="170">
        <v>12.67</v>
      </c>
      <c r="I17" s="170">
        <v>6.59</v>
      </c>
      <c r="J17" s="37">
        <f t="shared" si="0"/>
        <v>411775</v>
      </c>
      <c r="K17" s="37">
        <f t="shared" si="1"/>
        <v>214175</v>
      </c>
      <c r="L17" s="37">
        <f t="shared" si="2"/>
        <v>625950</v>
      </c>
      <c r="M17" s="37">
        <f t="shared" ref="M17:M26" si="4">ROUND($M$15*L17,2)</f>
        <v>131232.14000000001</v>
      </c>
      <c r="N17" s="146">
        <f>L17+M17</f>
        <v>757182.14</v>
      </c>
      <c r="O17" s="150">
        <f t="shared" ref="O17:O27" si="5">N17/$N$39*100</f>
        <v>26.092786559303782</v>
      </c>
    </row>
    <row r="18" spans="2:16" s="36" customFormat="1" ht="37.5">
      <c r="B18" s="148" t="s">
        <v>26</v>
      </c>
      <c r="C18" s="167" t="s">
        <v>27</v>
      </c>
      <c r="D18" s="130" t="s">
        <v>25</v>
      </c>
      <c r="E18" s="168" t="s">
        <v>204</v>
      </c>
      <c r="F18" s="169" t="s">
        <v>203</v>
      </c>
      <c r="G18" s="143">
        <v>11000</v>
      </c>
      <c r="H18" s="170">
        <v>20.25</v>
      </c>
      <c r="I18" s="170">
        <v>9.89</v>
      </c>
      <c r="J18" s="37">
        <f>ROUND(G18*H18,2)</f>
        <v>222750</v>
      </c>
      <c r="K18" s="37">
        <f>ROUND(G18*I18,2)</f>
        <v>108790</v>
      </c>
      <c r="L18" s="37">
        <f>J18+K18</f>
        <v>331540</v>
      </c>
      <c r="M18" s="37">
        <f>ROUND($M$15*L18,2)</f>
        <v>69508.27</v>
      </c>
      <c r="N18" s="146">
        <f>L18+M18</f>
        <v>401048.27</v>
      </c>
      <c r="O18" s="150">
        <f t="shared" si="5"/>
        <v>13.820276993178993</v>
      </c>
    </row>
    <row r="19" spans="2:16" s="36" customFormat="1" ht="25">
      <c r="B19" s="148" t="s">
        <v>28</v>
      </c>
      <c r="C19" s="167" t="s">
        <v>29</v>
      </c>
      <c r="D19" s="130" t="s">
        <v>25</v>
      </c>
      <c r="E19" s="168" t="s">
        <v>205</v>
      </c>
      <c r="F19" s="169" t="s">
        <v>203</v>
      </c>
      <c r="G19" s="143">
        <v>2500</v>
      </c>
      <c r="H19" s="170">
        <v>10.029999999999999</v>
      </c>
      <c r="I19" s="170">
        <v>8.58</v>
      </c>
      <c r="J19" s="37">
        <f t="shared" ref="J19" si="6">ROUND(G19*H19,2)</f>
        <v>25075</v>
      </c>
      <c r="K19" s="37">
        <f t="shared" ref="K19" si="7">ROUND(G19*I19,2)</f>
        <v>21450</v>
      </c>
      <c r="L19" s="37">
        <f t="shared" ref="L19" si="8">J19+K19</f>
        <v>46525</v>
      </c>
      <c r="M19" s="37">
        <f t="shared" ref="M19" si="9">ROUND($M$15*L19,2)</f>
        <v>9754.09</v>
      </c>
      <c r="N19" s="146">
        <f t="shared" ref="N19" si="10">L19+M19</f>
        <v>56279.09</v>
      </c>
      <c r="O19" s="150">
        <f t="shared" si="5"/>
        <v>1.9393989973427634</v>
      </c>
    </row>
    <row r="20" spans="2:16" s="36" customFormat="1" ht="25">
      <c r="B20" s="148" t="s">
        <v>30</v>
      </c>
      <c r="C20" s="167" t="s">
        <v>31</v>
      </c>
      <c r="D20" s="130" t="s">
        <v>25</v>
      </c>
      <c r="E20" s="168" t="s">
        <v>206</v>
      </c>
      <c r="F20" s="169" t="s">
        <v>203</v>
      </c>
      <c r="G20" s="143">
        <v>7500</v>
      </c>
      <c r="H20" s="170">
        <v>12.44</v>
      </c>
      <c r="I20" s="170">
        <v>12.87</v>
      </c>
      <c r="J20" s="37">
        <f t="shared" si="0"/>
        <v>93300</v>
      </c>
      <c r="K20" s="37">
        <f t="shared" si="1"/>
        <v>96525</v>
      </c>
      <c r="L20" s="37">
        <f t="shared" si="2"/>
        <v>189825</v>
      </c>
      <c r="M20" s="37">
        <f>ROUND($M$15*L20,2)</f>
        <v>39797.33</v>
      </c>
      <c r="N20" s="146">
        <f t="shared" si="3"/>
        <v>229622.33000000002</v>
      </c>
      <c r="O20" s="150">
        <f t="shared" si="5"/>
        <v>7.912873441441735</v>
      </c>
    </row>
    <row r="21" spans="2:16" s="36" customFormat="1" ht="13">
      <c r="B21" s="148" t="s">
        <v>32</v>
      </c>
      <c r="C21" s="167" t="s">
        <v>33</v>
      </c>
      <c r="D21" s="130" t="s">
        <v>25</v>
      </c>
      <c r="E21" s="168" t="s">
        <v>207</v>
      </c>
      <c r="F21" s="169" t="s">
        <v>203</v>
      </c>
      <c r="G21" s="143">
        <v>10000</v>
      </c>
      <c r="H21" s="170">
        <v>12.86</v>
      </c>
      <c r="I21" s="170">
        <v>9.99</v>
      </c>
      <c r="J21" s="37">
        <f>ROUND(G21*H21,2)</f>
        <v>128600</v>
      </c>
      <c r="K21" s="37">
        <f>ROUND(G21*I21,2)</f>
        <v>99900</v>
      </c>
      <c r="L21" s="37">
        <f>J21+K21</f>
        <v>228500</v>
      </c>
      <c r="M21" s="37">
        <f t="shared" si="4"/>
        <v>47905.65</v>
      </c>
      <c r="N21" s="146">
        <f>L21+M21</f>
        <v>276405.65000000002</v>
      </c>
      <c r="O21" s="150">
        <f t="shared" si="5"/>
        <v>9.5250445675272086</v>
      </c>
    </row>
    <row r="22" spans="2:16" s="36" customFormat="1" ht="13">
      <c r="B22" s="148" t="s">
        <v>34</v>
      </c>
      <c r="C22" s="167" t="s">
        <v>35</v>
      </c>
      <c r="D22" s="130" t="s">
        <v>25</v>
      </c>
      <c r="E22" s="168" t="s">
        <v>208</v>
      </c>
      <c r="F22" s="169" t="s">
        <v>209</v>
      </c>
      <c r="G22" s="143">
        <v>5000</v>
      </c>
      <c r="H22" s="170">
        <v>2.5</v>
      </c>
      <c r="I22" s="170">
        <v>3.02</v>
      </c>
      <c r="J22" s="37">
        <f>ROUND(G22*H22,2)</f>
        <v>12500</v>
      </c>
      <c r="K22" s="37">
        <f>ROUND(G22*I22,2)</f>
        <v>15100</v>
      </c>
      <c r="L22" s="37">
        <f>J22+K22</f>
        <v>27600</v>
      </c>
      <c r="M22" s="37">
        <f>ROUND($M$15*L22,2)</f>
        <v>5786.42</v>
      </c>
      <c r="N22" s="146">
        <f>L22+M22</f>
        <v>33386.42</v>
      </c>
      <c r="O22" s="150">
        <f t="shared" si="5"/>
        <v>1.1505088208225183</v>
      </c>
    </row>
    <row r="23" spans="2:16" s="36" customFormat="1" ht="25">
      <c r="B23" s="148" t="s">
        <v>36</v>
      </c>
      <c r="C23" s="167" t="s">
        <v>37</v>
      </c>
      <c r="D23" s="130" t="s">
        <v>25</v>
      </c>
      <c r="E23" s="168" t="s">
        <v>210</v>
      </c>
      <c r="F23" s="169" t="s">
        <v>203</v>
      </c>
      <c r="G23" s="143">
        <v>50</v>
      </c>
      <c r="H23" s="170">
        <v>12.74</v>
      </c>
      <c r="I23" s="170">
        <v>19.98</v>
      </c>
      <c r="J23" s="37">
        <f>ROUND(G23*H23,2)</f>
        <v>637</v>
      </c>
      <c r="K23" s="37">
        <f>ROUND(G23*I23,2)</f>
        <v>999</v>
      </c>
      <c r="L23" s="37">
        <f>J23+K23</f>
        <v>1636</v>
      </c>
      <c r="M23" s="37">
        <f>ROUND($M$15*L23,2)</f>
        <v>342.99</v>
      </c>
      <c r="N23" s="146">
        <f>L23+M23</f>
        <v>1978.99</v>
      </c>
      <c r="O23" s="150">
        <f t="shared" si="5"/>
        <v>6.8196753390137532E-2</v>
      </c>
    </row>
    <row r="24" spans="2:16" s="36" customFormat="1" ht="13">
      <c r="B24" s="148" t="s">
        <v>38</v>
      </c>
      <c r="C24" s="167" t="s">
        <v>39</v>
      </c>
      <c r="D24" s="130" t="s">
        <v>25</v>
      </c>
      <c r="E24" s="168" t="s">
        <v>211</v>
      </c>
      <c r="F24" s="169" t="s">
        <v>203</v>
      </c>
      <c r="G24" s="143">
        <v>5000</v>
      </c>
      <c r="H24" s="170">
        <v>35.700000000000003</v>
      </c>
      <c r="I24" s="170">
        <v>9.99</v>
      </c>
      <c r="J24" s="37">
        <f>ROUND(G24*H24,2)</f>
        <v>178500</v>
      </c>
      <c r="K24" s="37">
        <f>ROUND(G24*I24,2)</f>
        <v>49950</v>
      </c>
      <c r="L24" s="37">
        <f>J24+K24</f>
        <v>228450</v>
      </c>
      <c r="M24" s="37">
        <f t="shared" si="4"/>
        <v>47895.17</v>
      </c>
      <c r="N24" s="146">
        <f>L24+M24</f>
        <v>276345.17</v>
      </c>
      <c r="O24" s="150">
        <f t="shared" si="5"/>
        <v>9.5229604035622373</v>
      </c>
    </row>
    <row r="25" spans="2:16" s="36" customFormat="1" ht="25">
      <c r="B25" s="148" t="s">
        <v>40</v>
      </c>
      <c r="C25" s="167" t="s">
        <v>41</v>
      </c>
      <c r="D25" s="130" t="s">
        <v>25</v>
      </c>
      <c r="E25" s="168" t="s">
        <v>212</v>
      </c>
      <c r="F25" s="169" t="s">
        <v>203</v>
      </c>
      <c r="G25" s="143">
        <v>2500</v>
      </c>
      <c r="H25" s="170">
        <v>32.4</v>
      </c>
      <c r="I25" s="170">
        <v>26.17</v>
      </c>
      <c r="J25" s="37">
        <f t="shared" si="0"/>
        <v>81000</v>
      </c>
      <c r="K25" s="37">
        <f t="shared" si="1"/>
        <v>65425</v>
      </c>
      <c r="L25" s="37">
        <f t="shared" si="2"/>
        <v>146425</v>
      </c>
      <c r="M25" s="37">
        <f t="shared" si="4"/>
        <v>30698.400000000001</v>
      </c>
      <c r="N25" s="146">
        <f t="shared" si="3"/>
        <v>177123.4</v>
      </c>
      <c r="O25" s="150">
        <f t="shared" si="5"/>
        <v>6.1037402055708654</v>
      </c>
    </row>
    <row r="26" spans="2:16" s="36" customFormat="1" ht="13">
      <c r="B26" s="148" t="s">
        <v>42</v>
      </c>
      <c r="C26" s="167" t="s">
        <v>43</v>
      </c>
      <c r="D26" s="130" t="s">
        <v>25</v>
      </c>
      <c r="E26" s="168" t="s">
        <v>213</v>
      </c>
      <c r="F26" s="169" t="s">
        <v>203</v>
      </c>
      <c r="G26" s="143">
        <v>7500</v>
      </c>
      <c r="H26" s="170">
        <v>10.43</v>
      </c>
      <c r="I26" s="170">
        <v>17.75</v>
      </c>
      <c r="J26" s="37">
        <f t="shared" si="0"/>
        <v>78225</v>
      </c>
      <c r="K26" s="37">
        <f t="shared" si="1"/>
        <v>133125</v>
      </c>
      <c r="L26" s="37">
        <f t="shared" si="2"/>
        <v>211350</v>
      </c>
      <c r="M26" s="37">
        <f t="shared" si="4"/>
        <v>44310.11</v>
      </c>
      <c r="N26" s="146">
        <f t="shared" si="3"/>
        <v>255660.11</v>
      </c>
      <c r="O26" s="150">
        <f t="shared" si="5"/>
        <v>8.8101453131978609</v>
      </c>
    </row>
    <row r="27" spans="2:16" s="36" customFormat="1" ht="13">
      <c r="B27" s="148" t="s">
        <v>44</v>
      </c>
      <c r="C27" s="167" t="s">
        <v>45</v>
      </c>
      <c r="D27" s="130" t="s">
        <v>25</v>
      </c>
      <c r="E27" s="168" t="s">
        <v>214</v>
      </c>
      <c r="F27" s="169" t="s">
        <v>203</v>
      </c>
      <c r="G27" s="143">
        <v>5000</v>
      </c>
      <c r="H27" s="170">
        <v>13.21</v>
      </c>
      <c r="I27" s="170">
        <v>18.68</v>
      </c>
      <c r="J27" s="37">
        <f t="shared" ref="J27:J38" si="11">ROUND(G27*H27,2)</f>
        <v>66050</v>
      </c>
      <c r="K27" s="37">
        <f t="shared" ref="K27:K38" si="12">ROUND(G27*I27,2)</f>
        <v>93400</v>
      </c>
      <c r="L27" s="37">
        <f t="shared" ref="L27:L38" si="13">J27+K27</f>
        <v>159450</v>
      </c>
      <c r="M27" s="37">
        <f>ROUND($M$15*L27,2)</f>
        <v>33429.129999999997</v>
      </c>
      <c r="N27" s="146">
        <f t="shared" ref="N27:N38" si="14">L27+M27</f>
        <v>192879.13</v>
      </c>
      <c r="O27" s="150">
        <f t="shared" si="5"/>
        <v>6.6466886961097735</v>
      </c>
    </row>
    <row r="28" spans="2:16" s="36" customFormat="1" ht="13">
      <c r="B28" s="149">
        <v>2</v>
      </c>
      <c r="C28" s="127"/>
      <c r="D28" s="131"/>
      <c r="E28" s="128" t="s">
        <v>46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47</v>
      </c>
      <c r="C29" s="167" t="s">
        <v>48</v>
      </c>
      <c r="D29" s="130" t="s">
        <v>25</v>
      </c>
      <c r="E29" s="168" t="s">
        <v>215</v>
      </c>
      <c r="F29" s="169" t="s">
        <v>203</v>
      </c>
      <c r="G29" s="143">
        <v>32500</v>
      </c>
      <c r="H29" s="170">
        <v>0.6</v>
      </c>
      <c r="I29" s="170">
        <v>0.21</v>
      </c>
      <c r="J29" s="37">
        <f t="shared" si="11"/>
        <v>19500</v>
      </c>
      <c r="K29" s="37">
        <f t="shared" si="12"/>
        <v>6825</v>
      </c>
      <c r="L29" s="37">
        <f t="shared" si="13"/>
        <v>26325</v>
      </c>
      <c r="M29" s="37">
        <f t="shared" ref="M29:M38" si="15">ROUND($M$15*L29,2)</f>
        <v>5519.11</v>
      </c>
      <c r="N29" s="146">
        <f t="shared" si="14"/>
        <v>31844.11</v>
      </c>
      <c r="O29" s="150">
        <f t="shared" ref="O29:O38" si="16">N29/$N$39*100</f>
        <v>1.097360227488978</v>
      </c>
    </row>
    <row r="30" spans="2:16" s="36" customFormat="1" ht="25">
      <c r="B30" s="148" t="s">
        <v>49</v>
      </c>
      <c r="C30" s="167" t="s">
        <v>50</v>
      </c>
      <c r="D30" s="130" t="s">
        <v>25</v>
      </c>
      <c r="E30" s="168" t="s">
        <v>216</v>
      </c>
      <c r="F30" s="169" t="s">
        <v>203</v>
      </c>
      <c r="G30" s="143">
        <v>32500</v>
      </c>
      <c r="H30" s="170">
        <v>0.52</v>
      </c>
      <c r="I30" s="170">
        <v>1.07</v>
      </c>
      <c r="J30" s="37">
        <f t="shared" ref="J30" si="17">ROUND(G30*H30,2)</f>
        <v>16900</v>
      </c>
      <c r="K30" s="37">
        <f t="shared" ref="K30" si="18">ROUND(G30*I30,2)</f>
        <v>34775</v>
      </c>
      <c r="L30" s="37">
        <f t="shared" ref="L30" si="19">J30+K30</f>
        <v>51675</v>
      </c>
      <c r="M30" s="37">
        <f t="shared" ref="M30" si="20">ROUND($M$15*L30,2)</f>
        <v>10833.81</v>
      </c>
      <c r="N30" s="146">
        <f t="shared" ref="N30" si="21">L30+M30</f>
        <v>62508.81</v>
      </c>
      <c r="O30" s="150">
        <f t="shared" si="16"/>
        <v>2.1540775346418948</v>
      </c>
    </row>
    <row r="31" spans="2:16" s="36" customFormat="1" ht="27.65" customHeight="1">
      <c r="B31" s="148" t="s">
        <v>51</v>
      </c>
      <c r="C31" s="167" t="s">
        <v>52</v>
      </c>
      <c r="D31" s="130" t="s">
        <v>25</v>
      </c>
      <c r="E31" s="168" t="s">
        <v>217</v>
      </c>
      <c r="F31" s="169" t="s">
        <v>203</v>
      </c>
      <c r="G31" s="143">
        <v>8125</v>
      </c>
      <c r="H31" s="170">
        <v>1.3</v>
      </c>
      <c r="I31" s="170">
        <v>1.07</v>
      </c>
      <c r="J31" s="37">
        <f t="shared" ref="J31" si="22">ROUND(G31*H31,2)</f>
        <v>10562.5</v>
      </c>
      <c r="K31" s="37">
        <f t="shared" ref="K31" si="23">ROUND(G31*I31,2)</f>
        <v>8693.75</v>
      </c>
      <c r="L31" s="37">
        <f t="shared" ref="L31" si="24">J31+K31</f>
        <v>19256.25</v>
      </c>
      <c r="M31" s="37">
        <f t="shared" si="15"/>
        <v>4037.13</v>
      </c>
      <c r="N31" s="146">
        <f t="shared" ref="N31" si="25">L31+M31</f>
        <v>23293.38</v>
      </c>
      <c r="O31" s="150">
        <f t="shared" si="16"/>
        <v>0.80269879659966037</v>
      </c>
    </row>
    <row r="32" spans="2:16" s="36" customFormat="1" ht="13">
      <c r="B32" s="148" t="s">
        <v>53</v>
      </c>
      <c r="C32" s="167" t="s">
        <v>54</v>
      </c>
      <c r="D32" s="130" t="s">
        <v>25</v>
      </c>
      <c r="E32" s="168" t="s">
        <v>218</v>
      </c>
      <c r="F32" s="169" t="s">
        <v>203</v>
      </c>
      <c r="G32" s="143">
        <v>32500</v>
      </c>
      <c r="H32" s="170">
        <v>0.6</v>
      </c>
      <c r="I32" s="170">
        <v>1.07</v>
      </c>
      <c r="J32" s="37">
        <f t="shared" si="11"/>
        <v>19500</v>
      </c>
      <c r="K32" s="37">
        <f t="shared" si="12"/>
        <v>34775</v>
      </c>
      <c r="L32" s="37">
        <f t="shared" si="13"/>
        <v>54275</v>
      </c>
      <c r="M32" s="37">
        <f t="shared" si="15"/>
        <v>11378.9</v>
      </c>
      <c r="N32" s="146">
        <f t="shared" si="14"/>
        <v>65653.899999999994</v>
      </c>
      <c r="O32" s="150">
        <f t="shared" si="16"/>
        <v>2.2624585406701145</v>
      </c>
    </row>
    <row r="33" spans="2:15" s="36" customFormat="1" ht="25">
      <c r="B33" s="148" t="s">
        <v>55</v>
      </c>
      <c r="C33" s="167" t="s">
        <v>56</v>
      </c>
      <c r="D33" s="130" t="s">
        <v>25</v>
      </c>
      <c r="E33" s="168" t="s">
        <v>219</v>
      </c>
      <c r="F33" s="169" t="s">
        <v>220</v>
      </c>
      <c r="G33" s="143">
        <v>250</v>
      </c>
      <c r="H33" s="170">
        <v>11.54</v>
      </c>
      <c r="I33" s="170">
        <v>21.47</v>
      </c>
      <c r="J33" s="37">
        <f t="shared" ref="J33" si="26">ROUND(G33*H33,2)</f>
        <v>2885</v>
      </c>
      <c r="K33" s="37">
        <f t="shared" ref="K33" si="27">ROUND(G33*I33,2)</f>
        <v>5367.5</v>
      </c>
      <c r="L33" s="37">
        <f t="shared" ref="L33" si="28">J33+K33</f>
        <v>8252.5</v>
      </c>
      <c r="M33" s="37">
        <f t="shared" si="15"/>
        <v>1730.16</v>
      </c>
      <c r="N33" s="146">
        <f t="shared" ref="N33" si="29">L33+M33</f>
        <v>9982.66</v>
      </c>
      <c r="O33" s="150">
        <f t="shared" si="16"/>
        <v>0.34400628714525611</v>
      </c>
    </row>
    <row r="34" spans="2:15" s="36" customFormat="1" ht="13">
      <c r="B34" s="148" t="s">
        <v>57</v>
      </c>
      <c r="C34" s="167" t="s">
        <v>58</v>
      </c>
      <c r="D34" s="130" t="s">
        <v>198</v>
      </c>
      <c r="E34" s="168" t="s">
        <v>221</v>
      </c>
      <c r="F34" s="169" t="s">
        <v>222</v>
      </c>
      <c r="G34" s="198">
        <v>8</v>
      </c>
      <c r="H34" s="170">
        <v>96.62</v>
      </c>
      <c r="I34" s="170">
        <v>0</v>
      </c>
      <c r="J34" s="37">
        <f>ROUND(G34*H34,2)</f>
        <v>772.96</v>
      </c>
      <c r="K34" s="37">
        <f>ROUND(G34*I34,2)</f>
        <v>0</v>
      </c>
      <c r="L34" s="37">
        <f>J34+K34</f>
        <v>772.96</v>
      </c>
      <c r="M34" s="37">
        <f>ROUND($M$15*L34,2)</f>
        <v>162.05000000000001</v>
      </c>
      <c r="N34" s="146">
        <f>L34+M34</f>
        <v>935.01</v>
      </c>
      <c r="O34" s="150">
        <f t="shared" si="16"/>
        <v>3.2220802726295988E-2</v>
      </c>
    </row>
    <row r="35" spans="2:15" s="36" customFormat="1" ht="13">
      <c r="B35" s="148" t="s">
        <v>59</v>
      </c>
      <c r="C35" s="167" t="s">
        <v>62</v>
      </c>
      <c r="D35" s="130" t="s">
        <v>198</v>
      </c>
      <c r="E35" s="168" t="s">
        <v>223</v>
      </c>
      <c r="F35" s="169" t="s">
        <v>222</v>
      </c>
      <c r="G35" s="198">
        <v>17</v>
      </c>
      <c r="H35" s="170">
        <v>254.59</v>
      </c>
      <c r="I35" s="170">
        <v>0</v>
      </c>
      <c r="J35" s="37">
        <f>ROUND(G35*H35,2)</f>
        <v>4328.03</v>
      </c>
      <c r="K35" s="37">
        <f>ROUND(G35*I35,2)</f>
        <v>0</v>
      </c>
      <c r="L35" s="37">
        <f>J35+K35</f>
        <v>4328.03</v>
      </c>
      <c r="M35" s="37">
        <f>ROUND($M$15*L35,2)</f>
        <v>907.38</v>
      </c>
      <c r="N35" s="146">
        <f>L35+M35</f>
        <v>5235.41</v>
      </c>
      <c r="O35" s="150">
        <f t="shared" si="16"/>
        <v>0.18041423385982747</v>
      </c>
    </row>
    <row r="36" spans="2:15" s="36" customFormat="1" ht="13">
      <c r="B36" s="148" t="s">
        <v>61</v>
      </c>
      <c r="C36" s="167" t="s">
        <v>60</v>
      </c>
      <c r="D36" s="130" t="s">
        <v>25</v>
      </c>
      <c r="E36" s="168" t="s">
        <v>224</v>
      </c>
      <c r="F36" s="169" t="s">
        <v>225</v>
      </c>
      <c r="G36" s="143">
        <v>18000</v>
      </c>
      <c r="H36" s="170">
        <v>1.1299999999999999</v>
      </c>
      <c r="I36" s="170">
        <v>0.81</v>
      </c>
      <c r="J36" s="37">
        <f t="shared" ref="J36:J37" si="30">ROUND(G36*H36,2)</f>
        <v>20340</v>
      </c>
      <c r="K36" s="37">
        <f t="shared" ref="K36:K37" si="31">ROUND(G36*I36,2)</f>
        <v>14580</v>
      </c>
      <c r="L36" s="37">
        <f t="shared" ref="L36:L37" si="32">J36+K36</f>
        <v>34920</v>
      </c>
      <c r="M36" s="37">
        <f t="shared" ref="M36:M37" si="33">ROUND($M$15*L36,2)</f>
        <v>7321.07</v>
      </c>
      <c r="N36" s="146">
        <f t="shared" ref="N36:N37" si="34">L36+M36</f>
        <v>42241.07</v>
      </c>
      <c r="O36" s="150">
        <f t="shared" si="16"/>
        <v>1.4556434513188732</v>
      </c>
    </row>
    <row r="37" spans="2:15" s="36" customFormat="1" ht="13">
      <c r="B37" s="148" t="s">
        <v>63</v>
      </c>
      <c r="C37" s="167" t="s">
        <v>194</v>
      </c>
      <c r="D37" s="130" t="s">
        <v>25</v>
      </c>
      <c r="E37" s="168" t="s">
        <v>226</v>
      </c>
      <c r="F37" s="169" t="s">
        <v>222</v>
      </c>
      <c r="G37" s="198">
        <v>1</v>
      </c>
      <c r="H37" s="170">
        <v>10.65</v>
      </c>
      <c r="I37" s="170">
        <v>650</v>
      </c>
      <c r="J37" s="37">
        <f t="shared" si="30"/>
        <v>10.65</v>
      </c>
      <c r="K37" s="37">
        <f t="shared" si="31"/>
        <v>650</v>
      </c>
      <c r="L37" s="37">
        <f t="shared" si="32"/>
        <v>660.65</v>
      </c>
      <c r="M37" s="37">
        <f t="shared" si="33"/>
        <v>138.51</v>
      </c>
      <c r="N37" s="146">
        <f t="shared" si="34"/>
        <v>799.16</v>
      </c>
      <c r="O37" s="150">
        <f t="shared" si="16"/>
        <v>2.753935969320831E-2</v>
      </c>
    </row>
    <row r="38" spans="2:15" s="36" customFormat="1" ht="13">
      <c r="B38" s="148" t="s">
        <v>196</v>
      </c>
      <c r="C38" s="167" t="s">
        <v>64</v>
      </c>
      <c r="D38" s="130" t="s">
        <v>25</v>
      </c>
      <c r="E38" s="168" t="s">
        <v>227</v>
      </c>
      <c r="F38" s="169" t="s">
        <v>228</v>
      </c>
      <c r="G38" s="198">
        <v>50</v>
      </c>
      <c r="H38" s="170">
        <v>24.45</v>
      </c>
      <c r="I38" s="170">
        <v>0</v>
      </c>
      <c r="J38" s="37">
        <f t="shared" si="11"/>
        <v>1222.5</v>
      </c>
      <c r="K38" s="37">
        <f t="shared" si="12"/>
        <v>0</v>
      </c>
      <c r="L38" s="37">
        <f t="shared" si="13"/>
        <v>1222.5</v>
      </c>
      <c r="M38" s="37">
        <f t="shared" si="15"/>
        <v>256.3</v>
      </c>
      <c r="N38" s="146">
        <f t="shared" si="14"/>
        <v>1478.8</v>
      </c>
      <c r="O38" s="150">
        <f t="shared" si="16"/>
        <v>5.0960014408023988E-2</v>
      </c>
    </row>
    <row r="39" spans="2:15" ht="13">
      <c r="B39" s="75"/>
      <c r="C39" s="76"/>
      <c r="D39" s="76"/>
      <c r="E39" s="77" t="s">
        <v>21</v>
      </c>
      <c r="F39" s="78"/>
      <c r="G39" s="79"/>
      <c r="H39" s="79"/>
      <c r="I39" s="79"/>
      <c r="J39" s="80">
        <f>SUM(J16:J38)</f>
        <v>1394433.64</v>
      </c>
      <c r="K39" s="80">
        <f>SUM(K16:K38)</f>
        <v>1004505.25</v>
      </c>
      <c r="L39" s="80">
        <f>SUM(L16:L38)</f>
        <v>2398938.8899999997</v>
      </c>
      <c r="M39" s="80">
        <f>SUM(M16:M38)</f>
        <v>502944.12</v>
      </c>
      <c r="N39" s="80">
        <f>SUM(N16:N38)</f>
        <v>2901883.01</v>
      </c>
      <c r="O39" s="174">
        <f>SUM(O17:O38)</f>
        <v>100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04" t="s">
        <v>65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66</v>
      </c>
      <c r="E44" s="63"/>
      <c r="F44" s="64"/>
      <c r="G44" s="65"/>
      <c r="O44" s="57"/>
    </row>
    <row r="45" spans="2:15">
      <c r="B45" s="57"/>
      <c r="C45" s="61"/>
      <c r="D45" s="136" t="s">
        <v>67</v>
      </c>
      <c r="E45" s="66"/>
      <c r="F45" s="67" t="s">
        <v>68</v>
      </c>
      <c r="G45" s="68"/>
      <c r="O45" s="57"/>
    </row>
    <row r="46" spans="2:15" ht="15.5">
      <c r="B46" s="57"/>
      <c r="C46" s="61"/>
      <c r="D46" s="138" t="s">
        <v>197</v>
      </c>
      <c r="E46" s="144"/>
      <c r="F46" s="145"/>
      <c r="G46" s="74"/>
      <c r="O46" s="57"/>
    </row>
    <row r="47" spans="2:15">
      <c r="B47" s="57"/>
      <c r="C47" s="61"/>
      <c r="D47" s="137" t="s">
        <v>69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B1" sqref="B1:E4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44" t="s">
        <v>70</v>
      </c>
      <c r="C2" s="245"/>
      <c r="D2" s="245"/>
      <c r="E2" s="245"/>
      <c r="F2" s="42"/>
      <c r="G2" s="42"/>
    </row>
    <row r="3" spans="2:9" s="41" customFormat="1" ht="14">
      <c r="B3" s="244"/>
      <c r="C3" s="245"/>
      <c r="D3" s="245"/>
      <c r="E3" s="245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46" t="s">
        <v>71</v>
      </c>
      <c r="C5" s="247"/>
      <c r="D5" s="248"/>
      <c r="E5" s="185" t="s">
        <v>72</v>
      </c>
      <c r="F5" s="51"/>
      <c r="G5" s="51"/>
    </row>
    <row r="6" spans="2:9" ht="13">
      <c r="B6" s="186">
        <v>1</v>
      </c>
      <c r="C6" s="237" t="s">
        <v>73</v>
      </c>
      <c r="D6" s="237"/>
      <c r="E6" s="237"/>
      <c r="F6" s="3"/>
      <c r="G6" s="3"/>
    </row>
    <row r="7" spans="2:9" ht="13">
      <c r="B7" s="187" t="s">
        <v>23</v>
      </c>
      <c r="C7" s="188" t="s">
        <v>74</v>
      </c>
      <c r="D7" s="189" t="s">
        <v>75</v>
      </c>
      <c r="E7" s="190">
        <v>0.03</v>
      </c>
      <c r="F7" s="4"/>
      <c r="G7" s="5"/>
    </row>
    <row r="8" spans="2:9" ht="13">
      <c r="B8" s="187" t="s">
        <v>26</v>
      </c>
      <c r="C8" s="188" t="s">
        <v>76</v>
      </c>
      <c r="D8" s="189" t="s">
        <v>77</v>
      </c>
      <c r="E8" s="190">
        <v>5.8999999999999999E-3</v>
      </c>
      <c r="F8" s="4"/>
      <c r="G8" s="5"/>
    </row>
    <row r="9" spans="2:9" ht="13">
      <c r="B9" s="187" t="s">
        <v>28</v>
      </c>
      <c r="C9" s="188" t="s">
        <v>78</v>
      </c>
      <c r="D9" s="189" t="s">
        <v>79</v>
      </c>
      <c r="E9" s="190">
        <v>9.7000000000000003E-3</v>
      </c>
      <c r="F9" s="4"/>
      <c r="G9" s="5"/>
    </row>
    <row r="10" spans="2:9" ht="13">
      <c r="B10" s="187" t="s">
        <v>30</v>
      </c>
      <c r="C10" s="188" t="s">
        <v>80</v>
      </c>
      <c r="D10" s="189" t="s">
        <v>81</v>
      </c>
      <c r="E10" s="190">
        <v>8.0000000000000002E-3</v>
      </c>
      <c r="F10" s="4"/>
      <c r="G10" s="5"/>
      <c r="I10" s="47"/>
    </row>
    <row r="11" spans="2:9" s="8" customFormat="1" ht="12.75" customHeight="1">
      <c r="B11" s="243" t="s">
        <v>82</v>
      </c>
      <c r="C11" s="243"/>
      <c r="D11" s="243"/>
      <c r="E11" s="191">
        <f>SUM(E7:E10)</f>
        <v>5.3600000000000002E-2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1.5">
      <c r="B13" s="192">
        <v>2</v>
      </c>
      <c r="C13" s="242" t="s">
        <v>83</v>
      </c>
      <c r="D13" s="242"/>
      <c r="E13" s="242"/>
      <c r="F13" s="6"/>
      <c r="G13" s="7"/>
    </row>
    <row r="14" spans="2:9" ht="13">
      <c r="B14" s="187" t="s">
        <v>47</v>
      </c>
      <c r="C14" s="193" t="s">
        <v>83</v>
      </c>
      <c r="D14" s="189" t="s">
        <v>84</v>
      </c>
      <c r="E14" s="190">
        <v>0.06</v>
      </c>
      <c r="F14" s="4"/>
      <c r="G14" s="4"/>
    </row>
    <row r="15" spans="2:9" s="11" customFormat="1" ht="12.75" customHeight="1">
      <c r="B15" s="243" t="s">
        <v>85</v>
      </c>
      <c r="C15" s="243"/>
      <c r="D15" s="243"/>
      <c r="E15" s="191">
        <f>E14</f>
        <v>0.06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1.5">
      <c r="B17" s="186">
        <v>3</v>
      </c>
      <c r="C17" s="237" t="s">
        <v>86</v>
      </c>
      <c r="D17" s="237"/>
      <c r="E17" s="237"/>
      <c r="F17" s="7"/>
      <c r="G17" s="7"/>
    </row>
    <row r="18" spans="2:9" ht="13">
      <c r="B18" s="187" t="s">
        <v>87</v>
      </c>
      <c r="C18" s="188" t="s">
        <v>88</v>
      </c>
      <c r="D18" s="189" t="s">
        <v>89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90</v>
      </c>
      <c r="C19" s="188" t="s">
        <v>91</v>
      </c>
      <c r="D19" s="189" t="s">
        <v>92</v>
      </c>
      <c r="E19" s="194">
        <v>0.03</v>
      </c>
      <c r="F19" s="4"/>
      <c r="G19" s="10"/>
      <c r="H19" s="29"/>
      <c r="I19" s="46"/>
    </row>
    <row r="20" spans="2:9" ht="13">
      <c r="B20" s="187" t="s">
        <v>93</v>
      </c>
      <c r="C20" s="188" t="s">
        <v>94</v>
      </c>
      <c r="D20" s="189" t="s">
        <v>95</v>
      </c>
      <c r="E20" s="194">
        <v>0.04</v>
      </c>
      <c r="F20" s="4"/>
      <c r="G20" s="4"/>
      <c r="I20" s="47"/>
    </row>
    <row r="21" spans="2:9" ht="13">
      <c r="B21" s="187" t="s">
        <v>96</v>
      </c>
      <c r="C21" s="188" t="s">
        <v>97</v>
      </c>
      <c r="D21" s="189" t="s">
        <v>97</v>
      </c>
      <c r="E21" s="194">
        <v>0</v>
      </c>
      <c r="F21" s="4"/>
      <c r="G21" s="4"/>
    </row>
    <row r="22" spans="2:9" s="8" customFormat="1" ht="12.75" customHeight="1">
      <c r="B22" s="243" t="s">
        <v>98</v>
      </c>
      <c r="C22" s="243"/>
      <c r="D22" s="243"/>
      <c r="E22" s="191">
        <f>SUM(E18:E21)</f>
        <v>7.6499999999999999E-2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99</v>
      </c>
      <c r="D25" s="237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100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101</v>
      </c>
      <c r="C32" s="239"/>
      <c r="D32" s="239"/>
      <c r="E32" s="239"/>
      <c r="F32" s="54"/>
      <c r="G32" s="54"/>
    </row>
    <row r="33" spans="2:9" ht="12.75" customHeight="1">
      <c r="B33" s="196" t="s">
        <v>75</v>
      </c>
      <c r="C33" s="230" t="s">
        <v>102</v>
      </c>
      <c r="D33" s="230"/>
      <c r="E33" s="230"/>
      <c r="F33" s="14"/>
      <c r="G33" s="14"/>
    </row>
    <row r="34" spans="2:9" ht="13">
      <c r="B34" s="196" t="s">
        <v>103</v>
      </c>
      <c r="C34" s="230" t="s">
        <v>104</v>
      </c>
      <c r="D34" s="230"/>
      <c r="E34" s="230"/>
      <c r="F34" s="15"/>
      <c r="G34" s="15"/>
    </row>
    <row r="35" spans="2:9" ht="13">
      <c r="B35" s="196" t="s">
        <v>79</v>
      </c>
      <c r="C35" s="230" t="s">
        <v>105</v>
      </c>
      <c r="D35" s="230"/>
      <c r="E35" s="230"/>
      <c r="F35" s="15"/>
      <c r="G35" s="15"/>
    </row>
    <row r="36" spans="2:9" ht="13">
      <c r="B36" s="196" t="s">
        <v>106</v>
      </c>
      <c r="C36" s="230" t="s">
        <v>107</v>
      </c>
      <c r="D36" s="230"/>
      <c r="E36" s="230"/>
      <c r="F36" s="15"/>
      <c r="G36" s="15"/>
    </row>
    <row r="37" spans="2:9" ht="12.75" customHeight="1">
      <c r="B37" s="197" t="s">
        <v>77</v>
      </c>
      <c r="C37" s="230" t="s">
        <v>108</v>
      </c>
      <c r="D37" s="230"/>
      <c r="E37" s="230"/>
      <c r="F37" s="15"/>
      <c r="G37" s="15"/>
      <c r="I37" s="139"/>
    </row>
    <row r="38" spans="2:9" ht="12.75" customHeight="1">
      <c r="B38" s="196" t="s">
        <v>84</v>
      </c>
      <c r="C38" s="230" t="s">
        <v>109</v>
      </c>
      <c r="D38" s="230"/>
      <c r="E38" s="230"/>
      <c r="F38" s="16"/>
      <c r="G38" s="16"/>
    </row>
    <row r="39" spans="2:9" ht="12.75" customHeight="1">
      <c r="B39" s="196" t="s">
        <v>110</v>
      </c>
      <c r="C39" s="229" t="s">
        <v>111</v>
      </c>
      <c r="D39" s="230"/>
      <c r="E39" s="230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112</v>
      </c>
      <c r="C41" s="228"/>
      <c r="D41" s="228"/>
      <c r="E41" s="228"/>
    </row>
    <row r="42" spans="2:9" s="29" customFormat="1" ht="73.150000000000006" customHeight="1">
      <c r="B42" s="228" t="s">
        <v>113</v>
      </c>
      <c r="C42" s="228"/>
      <c r="D42" s="228"/>
      <c r="E42" s="228"/>
    </row>
    <row r="43" spans="2:9" s="29" customFormat="1" ht="42" customHeight="1">
      <c r="B43" s="228" t="s">
        <v>114</v>
      </c>
      <c r="C43" s="228"/>
      <c r="D43" s="228"/>
      <c r="E43" s="228"/>
    </row>
    <row r="44" spans="2:9" ht="30" customHeight="1">
      <c r="B44" s="228" t="s">
        <v>115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 ht="13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 ht="13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 ht="13">
      <c r="B58" s="223"/>
      <c r="C58" s="223"/>
      <c r="D58" s="223"/>
      <c r="E58" s="223"/>
      <c r="F58" s="51"/>
      <c r="G58" s="51"/>
    </row>
    <row r="59" spans="2:7" ht="13">
      <c r="B59" s="224"/>
      <c r="C59" s="224"/>
      <c r="D59" s="224"/>
      <c r="E59" s="224"/>
      <c r="F59" s="52"/>
      <c r="G59" s="52"/>
    </row>
    <row r="61" spans="2:7" s="29" customFormat="1" ht="13">
      <c r="B61" s="225"/>
      <c r="C61" s="225"/>
      <c r="D61" s="225"/>
      <c r="E61" s="225"/>
    </row>
    <row r="63" spans="2:7" ht="13">
      <c r="B63" s="226"/>
      <c r="C63" s="227"/>
      <c r="D63" s="26"/>
      <c r="E63" s="53"/>
      <c r="F63" s="54"/>
      <c r="G63" s="54"/>
    </row>
    <row r="64" spans="2:7" ht="13">
      <c r="B64" s="226"/>
      <c r="C64" s="227"/>
      <c r="D64" s="26"/>
      <c r="E64" s="53"/>
      <c r="F64" s="54"/>
      <c r="G64" s="54"/>
    </row>
    <row r="65" spans="2:7" ht="13">
      <c r="B65" s="226"/>
      <c r="C65" s="227"/>
      <c r="D65" s="26"/>
      <c r="E65" s="53"/>
      <c r="F65" s="27"/>
      <c r="G65" s="27"/>
    </row>
    <row r="66" spans="2:7" ht="13">
      <c r="B66" s="226"/>
      <c r="C66" s="22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 ht="13">
      <c r="B145" s="223"/>
      <c r="C145" s="223"/>
      <c r="D145" s="223"/>
      <c r="E145" s="223"/>
      <c r="F145" s="51"/>
      <c r="G145" s="51"/>
    </row>
    <row r="146" spans="2:7" ht="13">
      <c r="B146" s="224"/>
      <c r="C146" s="224"/>
      <c r="D146" s="224"/>
      <c r="E146" s="224"/>
      <c r="F146" s="52"/>
      <c r="G146" s="52"/>
    </row>
    <row r="148" spans="2:7" ht="13">
      <c r="B148" s="225"/>
      <c r="C148" s="225"/>
      <c r="D148" s="225"/>
      <c r="E148" s="225"/>
      <c r="F148" s="29"/>
      <c r="G148" s="29"/>
    </row>
    <row r="150" spans="2:7" ht="13">
      <c r="B150" s="226"/>
      <c r="C150" s="227"/>
      <c r="D150" s="26"/>
      <c r="E150" s="53"/>
      <c r="F150" s="54"/>
      <c r="G150" s="54"/>
    </row>
    <row r="151" spans="2:7" ht="13">
      <c r="B151" s="226"/>
      <c r="C151" s="227"/>
      <c r="D151" s="26"/>
      <c r="E151" s="53"/>
      <c r="F151" s="54"/>
      <c r="G151" s="54"/>
    </row>
    <row r="152" spans="2:7" ht="13">
      <c r="B152" s="226"/>
      <c r="C152" s="227"/>
      <c r="D152" s="26"/>
      <c r="E152" s="53"/>
      <c r="F152" s="27"/>
      <c r="G152" s="27"/>
    </row>
    <row r="153" spans="2:7" ht="13">
      <c r="B153" s="226"/>
      <c r="C153" s="22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 ht="13">
      <c r="B231" s="223"/>
      <c r="C231" s="223"/>
      <c r="D231" s="223"/>
      <c r="E231" s="223"/>
      <c r="F231" s="51"/>
      <c r="G231" s="51"/>
    </row>
    <row r="232" spans="2:7" ht="13">
      <c r="B232" s="224"/>
      <c r="C232" s="224"/>
      <c r="D232" s="224"/>
      <c r="E232" s="224"/>
      <c r="F232" s="52"/>
      <c r="G232" s="52"/>
    </row>
    <row r="234" spans="2:7" ht="13">
      <c r="B234" s="225"/>
      <c r="C234" s="225"/>
      <c r="D234" s="225"/>
      <c r="E234" s="225"/>
      <c r="F234" s="29"/>
      <c r="G234" s="29"/>
    </row>
    <row r="236" spans="2:7" ht="13">
      <c r="B236" s="226"/>
      <c r="C236" s="227"/>
      <c r="D236" s="26"/>
      <c r="E236" s="53"/>
      <c r="F236" s="54"/>
      <c r="G236" s="54"/>
    </row>
    <row r="237" spans="2:7" ht="13">
      <c r="B237" s="226"/>
      <c r="C237" s="227"/>
      <c r="D237" s="26"/>
      <c r="E237" s="53"/>
      <c r="F237" s="54"/>
      <c r="G237" s="54"/>
    </row>
    <row r="238" spans="2:7" ht="13">
      <c r="B238" s="226"/>
      <c r="C238" s="227"/>
      <c r="D238" s="26"/>
      <c r="E238" s="53"/>
      <c r="F238" s="27"/>
      <c r="G238" s="27"/>
    </row>
    <row r="239" spans="2:7" ht="13">
      <c r="B239" s="226"/>
      <c r="C239" s="22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 ht="13">
      <c r="B317" s="223"/>
      <c r="C317" s="223"/>
      <c r="D317" s="223"/>
      <c r="E317" s="223"/>
      <c r="F317" s="51"/>
      <c r="G317" s="51"/>
    </row>
    <row r="318" spans="2:7" ht="13">
      <c r="B318" s="224"/>
      <c r="C318" s="224"/>
      <c r="D318" s="224"/>
      <c r="E318" s="224"/>
      <c r="F318" s="52"/>
      <c r="G318" s="52"/>
    </row>
    <row r="320" spans="2:7" ht="13">
      <c r="B320" s="225"/>
      <c r="C320" s="225"/>
      <c r="D320" s="225"/>
      <c r="E320" s="225"/>
      <c r="F320" s="29"/>
      <c r="G320" s="29"/>
    </row>
    <row r="322" spans="2:7" ht="13">
      <c r="B322" s="226"/>
      <c r="C322" s="227"/>
      <c r="D322" s="26"/>
      <c r="E322" s="53"/>
      <c r="F322" s="54"/>
      <c r="G322" s="54"/>
    </row>
    <row r="323" spans="2:7" ht="13">
      <c r="B323" s="226"/>
      <c r="C323" s="227"/>
      <c r="D323" s="26"/>
      <c r="E323" s="53"/>
      <c r="F323" s="54"/>
      <c r="G323" s="54"/>
    </row>
    <row r="324" spans="2:7" ht="13">
      <c r="B324" s="226"/>
      <c r="C324" s="227"/>
      <c r="D324" s="26"/>
      <c r="E324" s="53"/>
      <c r="F324" s="27"/>
      <c r="G324" s="27"/>
    </row>
    <row r="325" spans="2:7" ht="13">
      <c r="B325" s="226"/>
      <c r="C325" s="22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 ht="13">
      <c r="B404" s="223"/>
      <c r="C404" s="223"/>
      <c r="D404" s="223"/>
      <c r="E404" s="223"/>
      <c r="F404" s="51"/>
      <c r="G404" s="51"/>
    </row>
    <row r="405" spans="2:7" ht="13">
      <c r="B405" s="224"/>
      <c r="C405" s="224"/>
      <c r="D405" s="224"/>
      <c r="E405" s="224"/>
      <c r="F405" s="52"/>
      <c r="G405" s="52"/>
    </row>
    <row r="407" spans="2:7" ht="13">
      <c r="B407" s="225"/>
      <c r="C407" s="225"/>
      <c r="D407" s="225"/>
      <c r="E407" s="225"/>
      <c r="F407" s="29"/>
      <c r="G407" s="29"/>
    </row>
    <row r="409" spans="2:7" ht="13">
      <c r="B409" s="226"/>
      <c r="C409" s="227"/>
      <c r="D409" s="26"/>
      <c r="E409" s="53"/>
      <c r="F409" s="54"/>
      <c r="G409" s="54"/>
    </row>
    <row r="410" spans="2:7" ht="13">
      <c r="B410" s="226"/>
      <c r="C410" s="227"/>
      <c r="D410" s="26"/>
      <c r="E410" s="53"/>
      <c r="F410" s="54"/>
      <c r="G410" s="54"/>
    </row>
    <row r="411" spans="2:7" ht="13">
      <c r="B411" s="226"/>
      <c r="C411" s="227"/>
      <c r="D411" s="26"/>
      <c r="E411" s="53"/>
      <c r="F411" s="27"/>
      <c r="G411" s="27"/>
    </row>
    <row r="412" spans="2:7" ht="13">
      <c r="B412" s="226"/>
      <c r="C412" s="22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 ht="13">
      <c r="B491" s="223"/>
      <c r="C491" s="223"/>
      <c r="D491" s="223"/>
      <c r="E491" s="223"/>
      <c r="F491" s="51"/>
      <c r="G491" s="51"/>
    </row>
    <row r="492" spans="2:7" ht="13">
      <c r="B492" s="224"/>
      <c r="C492" s="224"/>
      <c r="D492" s="224"/>
      <c r="E492" s="224"/>
      <c r="F492" s="52"/>
      <c r="G492" s="52"/>
    </row>
    <row r="494" spans="2:7" ht="13">
      <c r="B494" s="225"/>
      <c r="C494" s="225"/>
      <c r="D494" s="225"/>
      <c r="E494" s="225"/>
      <c r="F494" s="29"/>
      <c r="G494" s="29"/>
    </row>
    <row r="496" spans="2:7" ht="13">
      <c r="B496" s="226"/>
      <c r="C496" s="227"/>
      <c r="D496" s="26"/>
      <c r="E496" s="53"/>
      <c r="F496" s="54"/>
      <c r="G496" s="54"/>
    </row>
    <row r="497" spans="2:7" ht="13">
      <c r="B497" s="226"/>
      <c r="C497" s="227"/>
      <c r="D497" s="26"/>
      <c r="E497" s="53"/>
      <c r="F497" s="54"/>
      <c r="G497" s="54"/>
    </row>
    <row r="498" spans="2:7" ht="13">
      <c r="B498" s="226"/>
      <c r="C498" s="227"/>
      <c r="D498" s="26"/>
      <c r="E498" s="53"/>
      <c r="F498" s="27"/>
      <c r="G498" s="27"/>
    </row>
    <row r="499" spans="2:7" ht="13">
      <c r="B499" s="226"/>
      <c r="C499" s="22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6" t="s">
        <v>1</v>
      </c>
      <c r="C3" s="257"/>
      <c r="D3" s="257"/>
      <c r="E3" s="258"/>
      <c r="F3" s="87"/>
      <c r="G3" s="87"/>
      <c r="H3" s="87"/>
      <c r="I3" s="87"/>
      <c r="J3" s="87"/>
      <c r="K3" s="87"/>
      <c r="L3" s="87"/>
    </row>
    <row r="4" spans="2:12" ht="13">
      <c r="B4" s="259" t="s">
        <v>116</v>
      </c>
      <c r="C4" s="172" t="s">
        <v>199</v>
      </c>
      <c r="D4" s="200" t="s">
        <v>200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0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59" t="s">
        <v>117</v>
      </c>
      <c r="C6" s="261" t="s">
        <v>118</v>
      </c>
      <c r="D6" s="262"/>
      <c r="E6" s="263"/>
      <c r="F6" s="87"/>
      <c r="G6" s="87"/>
      <c r="H6" s="87"/>
      <c r="I6" s="87"/>
      <c r="J6" s="87"/>
      <c r="K6" s="87"/>
      <c r="L6" s="87"/>
    </row>
    <row r="7" spans="2:12" ht="25.9" customHeight="1">
      <c r="B7" s="260"/>
      <c r="C7" s="264"/>
      <c r="D7" s="264"/>
      <c r="E7" s="265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119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120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121</v>
      </c>
      <c r="D13" s="99" t="s">
        <v>122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6" t="s">
        <v>123</v>
      </c>
      <c r="C14" s="266" t="s">
        <v>11</v>
      </c>
      <c r="D14" s="102" t="s">
        <v>124</v>
      </c>
      <c r="E14" s="102" t="s">
        <v>125</v>
      </c>
      <c r="F14" s="155"/>
      <c r="G14" s="155"/>
      <c r="H14" s="160"/>
      <c r="I14" s="95"/>
      <c r="J14" s="160"/>
      <c r="K14" s="95"/>
      <c r="L14" s="160"/>
    </row>
    <row r="15" spans="2:12" ht="13">
      <c r="B15" s="267"/>
      <c r="C15" s="267"/>
      <c r="D15" s="103" t="s">
        <v>126</v>
      </c>
      <c r="E15" s="103" t="s">
        <v>126</v>
      </c>
      <c r="F15" s="153"/>
      <c r="G15" s="153"/>
      <c r="H15" s="160"/>
      <c r="I15" s="95"/>
      <c r="J15" s="160"/>
      <c r="K15" s="95"/>
      <c r="L15" s="160"/>
    </row>
    <row r="16" spans="2:12" ht="13">
      <c r="B16" s="249" t="s">
        <v>127</v>
      </c>
      <c r="C16" s="250"/>
      <c r="D16" s="250"/>
      <c r="E16" s="251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128</v>
      </c>
      <c r="C17" s="105" t="s">
        <v>129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130</v>
      </c>
      <c r="C18" s="107" t="s">
        <v>131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132</v>
      </c>
      <c r="C19" s="107" t="s">
        <v>133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134</v>
      </c>
      <c r="C20" s="107" t="s">
        <v>135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136</v>
      </c>
      <c r="C21" s="107" t="s">
        <v>137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138</v>
      </c>
      <c r="C22" s="107" t="s">
        <v>139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140</v>
      </c>
      <c r="C23" s="107" t="s">
        <v>141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142</v>
      </c>
      <c r="C24" s="107" t="s">
        <v>143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144</v>
      </c>
      <c r="C25" s="109" t="s">
        <v>145</v>
      </c>
      <c r="D25" s="123">
        <v>0.01</v>
      </c>
      <c r="E25" s="123">
        <v>0.01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146</v>
      </c>
      <c r="C26" s="125" t="s">
        <v>147</v>
      </c>
      <c r="D26" s="126">
        <f>SUM(D17:D25)</f>
        <v>0.37800000000000006</v>
      </c>
      <c r="E26" s="126">
        <f>SUM(E17:E25)</f>
        <v>0.37800000000000006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148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149</v>
      </c>
      <c r="C28" s="114" t="s">
        <v>150</v>
      </c>
      <c r="D28" s="123">
        <v>0.1799</v>
      </c>
      <c r="E28" s="123" t="s">
        <v>201</v>
      </c>
      <c r="F28" s="156"/>
      <c r="H28" s="160"/>
      <c r="I28" s="95"/>
      <c r="J28" s="95"/>
      <c r="K28" s="95"/>
      <c r="L28" s="95"/>
    </row>
    <row r="29" spans="2:12" ht="13">
      <c r="B29" s="106" t="s">
        <v>151</v>
      </c>
      <c r="C29" s="107" t="s">
        <v>152</v>
      </c>
      <c r="D29" s="123">
        <v>4.87E-2</v>
      </c>
      <c r="E29" s="123" t="s">
        <v>201</v>
      </c>
      <c r="F29" s="156"/>
      <c r="H29" s="160"/>
      <c r="I29" s="95"/>
      <c r="J29" s="95"/>
      <c r="K29" s="95"/>
      <c r="L29" s="95"/>
    </row>
    <row r="30" spans="2:12" ht="13">
      <c r="B30" s="106" t="s">
        <v>153</v>
      </c>
      <c r="C30" s="107" t="s">
        <v>154</v>
      </c>
      <c r="D30" s="123">
        <v>8.3999999999999995E-3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155</v>
      </c>
      <c r="C31" s="107" t="s">
        <v>156</v>
      </c>
      <c r="D31" s="123">
        <v>0.1095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157</v>
      </c>
      <c r="C32" s="107" t="s">
        <v>158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159</v>
      </c>
      <c r="C33" s="107" t="s">
        <v>160</v>
      </c>
      <c r="D33" s="123">
        <v>7.3000000000000001E-3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161</v>
      </c>
      <c r="C34" s="107" t="s">
        <v>162</v>
      </c>
      <c r="D34" s="123">
        <v>1.2699999999999999E-2</v>
      </c>
      <c r="E34" s="123" t="s">
        <v>201</v>
      </c>
      <c r="F34" s="156"/>
      <c r="H34" s="160"/>
      <c r="I34" s="95"/>
      <c r="J34" s="95"/>
      <c r="K34" s="95"/>
      <c r="L34" s="95"/>
    </row>
    <row r="35" spans="2:12" ht="13">
      <c r="B35" s="106" t="s">
        <v>163</v>
      </c>
      <c r="C35" s="107" t="s">
        <v>164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165</v>
      </c>
      <c r="C36" s="107" t="s">
        <v>166</v>
      </c>
      <c r="D36" s="123">
        <v>9.8799999999999999E-2</v>
      </c>
      <c r="E36" s="123">
        <v>7.5200000000000003E-2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167</v>
      </c>
      <c r="C37" s="109" t="s">
        <v>168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169</v>
      </c>
      <c r="C38" s="125" t="s">
        <v>170</v>
      </c>
      <c r="D38" s="126">
        <f>SUM(D28:D37)</f>
        <v>0.46729999999999994</v>
      </c>
      <c r="E38" s="126">
        <f>SUM(E28:E37)</f>
        <v>0.17199999999999999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171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172</v>
      </c>
      <c r="C40" s="114" t="s">
        <v>173</v>
      </c>
      <c r="D40" s="123">
        <v>4.3900000000000002E-2</v>
      </c>
      <c r="E40" s="123">
        <v>3.3399999999999999E-2</v>
      </c>
      <c r="F40" s="156"/>
      <c r="H40" s="87"/>
      <c r="I40" s="87"/>
      <c r="J40" s="87"/>
      <c r="K40" s="87"/>
      <c r="L40" s="87"/>
    </row>
    <row r="41" spans="2:12">
      <c r="B41" s="106" t="s">
        <v>174</v>
      </c>
      <c r="C41" s="107" t="s">
        <v>175</v>
      </c>
      <c r="D41" s="123">
        <v>1E-3</v>
      </c>
      <c r="E41" s="123"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176</v>
      </c>
      <c r="C42" s="107" t="s">
        <v>177</v>
      </c>
      <c r="D42" s="123">
        <v>4.0800000000000003E-2</v>
      </c>
      <c r="E42" s="123">
        <v>3.1099999999999999E-2</v>
      </c>
      <c r="F42" s="156"/>
      <c r="H42" s="87"/>
      <c r="I42" s="87"/>
      <c r="J42" s="87"/>
      <c r="K42" s="87"/>
      <c r="L42" s="87"/>
    </row>
    <row r="43" spans="2:12">
      <c r="B43" s="106" t="s">
        <v>178</v>
      </c>
      <c r="C43" s="107" t="s">
        <v>179</v>
      </c>
      <c r="D43" s="123">
        <v>2.8299999999999999E-2</v>
      </c>
      <c r="E43" s="123">
        <v>2.1600000000000001E-2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180</v>
      </c>
      <c r="C44" s="109" t="s">
        <v>181</v>
      </c>
      <c r="D44" s="123">
        <v>3.7000000000000002E-3</v>
      </c>
      <c r="E44" s="123">
        <v>2.8E-3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182</v>
      </c>
      <c r="C45" s="125" t="s">
        <v>183</v>
      </c>
      <c r="D45" s="126">
        <f>SUM(D40:D44)</f>
        <v>0.11769999999999999</v>
      </c>
      <c r="E45" s="126">
        <f>SUM(E40:E44)</f>
        <v>8.9700000000000002E-2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184</v>
      </c>
      <c r="D46" s="159"/>
      <c r="E46" s="159"/>
      <c r="F46" s="156"/>
      <c r="G46" s="156"/>
    </row>
    <row r="47" spans="2:12">
      <c r="B47" s="113" t="s">
        <v>185</v>
      </c>
      <c r="C47" s="114" t="s">
        <v>186</v>
      </c>
      <c r="D47" s="123">
        <v>0.17660000000000001</v>
      </c>
      <c r="E47" s="123">
        <v>6.5000000000000002E-2</v>
      </c>
      <c r="F47" s="156"/>
      <c r="G47" s="156"/>
    </row>
    <row r="48" spans="2:12" ht="25.5" thickBot="1">
      <c r="B48" s="108" t="s">
        <v>187</v>
      </c>
      <c r="C48" s="115" t="s">
        <v>188</v>
      </c>
      <c r="D48" s="123">
        <v>3.8999999999999998E-3</v>
      </c>
      <c r="E48" s="123">
        <v>3.0000000000000001E-3</v>
      </c>
      <c r="F48" s="156"/>
      <c r="G48" s="156"/>
    </row>
    <row r="49" spans="2:7" ht="13.5" thickBot="1">
      <c r="B49" s="124" t="s">
        <v>189</v>
      </c>
      <c r="C49" s="125" t="s">
        <v>190</v>
      </c>
      <c r="D49" s="126">
        <f>SUM(D47:D48)</f>
        <v>0.18049999999999999</v>
      </c>
      <c r="E49" s="126">
        <f>SUM(E47:E48)</f>
        <v>6.8000000000000005E-2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191</v>
      </c>
      <c r="D51" s="122">
        <f>D49+D45+D38+D26</f>
        <v>1.1435</v>
      </c>
      <c r="E51" s="122">
        <f>E49+E45+E38+E26</f>
        <v>0.7077</v>
      </c>
      <c r="F51" s="157"/>
      <c r="G51" s="157"/>
    </row>
    <row r="52" spans="2:7" ht="13">
      <c r="B52" s="87"/>
      <c r="C52" s="151" t="s">
        <v>120</v>
      </c>
      <c r="D52" s="152"/>
      <c r="E52" s="152"/>
      <c r="F52" s="156"/>
      <c r="G52" s="156"/>
    </row>
    <row r="53" spans="2:7" ht="14.5">
      <c r="B53" s="252"/>
      <c r="C53" s="252"/>
      <c r="D53" s="252"/>
      <c r="E53" s="252"/>
      <c r="F53" s="112"/>
      <c r="G53" s="112"/>
    </row>
    <row r="54" spans="2:7" ht="46.15" customHeight="1">
      <c r="B54" s="253" t="s">
        <v>192</v>
      </c>
      <c r="C54" s="253"/>
      <c r="D54" s="253"/>
      <c r="E54" s="253"/>
      <c r="F54" s="94"/>
      <c r="G54" s="94"/>
    </row>
    <row r="55" spans="2:7" ht="33" customHeight="1">
      <c r="B55" s="254" t="s">
        <v>193</v>
      </c>
      <c r="C55" s="255"/>
      <c r="D55" s="255"/>
      <c r="E55" s="255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0" orientation="portrait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702953-B3CB-41E6-A1E6-963625708CD9}"/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sharepoint/v3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84f8d591-0e81-49ff-afc8-479a2d8ad425"/>
    <ds:schemaRef ds:uri="e36b36ab-2672-4540-9cb6-480606eabc0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2024-10-23T14:02:56Z</cp:lastPrinted>
  <dcterms:created xsi:type="dcterms:W3CDTF">2021-09-10T19:58:06Z</dcterms:created>
  <dcterms:modified xsi:type="dcterms:W3CDTF">2024-10-23T14:19:05Z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